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装修" sheetId="1" r:id="rId1"/>
  </sheets>
  <definedNames>
    <definedName name="_xlnm._FilterDatabase" localSheetId="0" hidden="1">装修!$A$1:$J$37</definedName>
    <definedName name="_xlnm.Print_Area" localSheetId="0">装修!$A$1:$J$37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<sst xmlns="http://schemas.openxmlformats.org/spreadsheetml/2006/main" count="72" uniqueCount="51">
  <si>
    <t>江苏信息职业技术学院微电子学院2F改造项目概算</t>
  </si>
  <si>
    <t>编号</t>
  </si>
  <si>
    <t>分项工程名称</t>
  </si>
  <si>
    <t>单位</t>
  </si>
  <si>
    <t>工程量</t>
  </si>
  <si>
    <t>综合单价组成</t>
  </si>
  <si>
    <t>备注</t>
  </si>
  <si>
    <t>综合单价</t>
  </si>
  <si>
    <t>合价</t>
  </si>
  <si>
    <t>主材
（含损耗）</t>
  </si>
  <si>
    <t>辅材</t>
  </si>
  <si>
    <t>人工
机械费</t>
  </si>
  <si>
    <t>一、拆除</t>
  </si>
  <si>
    <t>原地面地胶拆除</t>
  </si>
  <si>
    <t>㎡</t>
  </si>
  <si>
    <t>原灯具拆除</t>
  </si>
  <si>
    <t>套</t>
  </si>
  <si>
    <t>原洗涤塔拆除</t>
  </si>
  <si>
    <t>项</t>
  </si>
  <si>
    <t>原高架地板拆除</t>
  </si>
  <si>
    <t>原踢脚线拆除</t>
  </si>
  <si>
    <t>m</t>
  </si>
  <si>
    <t>原电线路拆除</t>
  </si>
  <si>
    <t>原设备移位安装</t>
  </si>
  <si>
    <t>小计</t>
  </si>
  <si>
    <t>二、装饰、安装</t>
  </si>
  <si>
    <t>自流平</t>
  </si>
  <si>
    <t>地胶铺设</t>
  </si>
  <si>
    <t>LED长条灯1200*200</t>
  </si>
  <si>
    <t>600*600LED平板等</t>
  </si>
  <si>
    <t>黄光灯管</t>
  </si>
  <si>
    <t>五孔插座</t>
  </si>
  <si>
    <t>个</t>
  </si>
  <si>
    <t>布线</t>
  </si>
  <si>
    <t>BV2.5</t>
  </si>
  <si>
    <t>空调线路</t>
  </si>
  <si>
    <t>BV6</t>
  </si>
  <si>
    <t>铝合金踢脚线</t>
  </si>
  <si>
    <t>顶上吊顶除锈补漆</t>
  </si>
  <si>
    <t>设备安装</t>
  </si>
  <si>
    <t>三、其他</t>
  </si>
  <si>
    <t>材料运输费</t>
  </si>
  <si>
    <t>车</t>
  </si>
  <si>
    <t>垃圾清理费</t>
  </si>
  <si>
    <t>环卫车</t>
  </si>
  <si>
    <t>二次搬运费</t>
  </si>
  <si>
    <t>保洁费</t>
  </si>
  <si>
    <t>脚手架</t>
  </si>
  <si>
    <t>合计</t>
  </si>
  <si>
    <t>措施费及管理费</t>
  </si>
  <si>
    <t>税金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</si>
</sst>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7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76" fontId="3" fillId="4" borderId="1" xfId="0" applyNumberFormat="1" applyFont="1" applyFill="1" applyBorder="1" applyAlignment="1">
      <alignment horizontal="center" vertical="center" wrapText="1"/>
    </xf>
    <xf numFmtId="177" fontId="3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>
      <alignment vertical="center"/>
    </xf>
    <xf numFmtId="0" fontId="3" fillId="5" borderId="1" xfId="0" applyFont="1" applyFill="1" applyBorder="1">
      <alignment vertical="center"/>
    </xf>
    <xf numFmtId="0" fontId="1" fillId="5" borderId="1" xfId="0" applyFont="1" applyFill="1" applyBorder="1" applyAlignment="1">
      <alignment horizontal="center" vertical="center"/>
    </xf>
    <xf numFmtId="10" fontId="1" fillId="5" borderId="1" xfId="0" applyNumberFormat="1" applyFont="1" applyFill="1" applyBorder="1" applyAlignment="1">
      <alignment horizontal="center" vertical="center"/>
    </xf>
    <xf numFmtId="177" fontId="1" fillId="5" borderId="1" xfId="0" applyNumberFormat="1" applyFont="1" applyFill="1" applyBorder="1" applyAlignment="1">
      <alignment horizontal="center" vertical="center"/>
    </xf>
    <xf numFmtId="176" fontId="1" fillId="5" borderId="1" xfId="0" applyNumberFormat="1" applyFont="1" applyFill="1" applyBorder="1" applyAlignment="1">
      <alignment horizontal="center" vertical="center"/>
    </xf>
    <xf numFmtId="177" fontId="3" fillId="5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view="pageBreakPreview" zoomScale="110" zoomScaleNormal="85" workbookViewId="0">
      <selection activeCell="J20" sqref="J20"/>
    </sheetView>
  </sheetViews>
  <sheetFormatPr defaultColWidth="9" defaultRowHeight="20.1" customHeight="1"/>
  <cols>
    <col min="1" max="1" width="6.13333333333333" style="1" customWidth="1"/>
    <col min="2" max="2" width="30.75" style="1" customWidth="1"/>
    <col min="3" max="3" width="5.875" style="2" customWidth="1"/>
    <col min="4" max="4" width="10.5" style="3" customWidth="1"/>
    <col min="5" max="5" width="9" style="2"/>
    <col min="6" max="6" width="8.5" style="4" customWidth="1"/>
    <col min="7" max="7" width="10.625" style="2" customWidth="1"/>
    <col min="8" max="8" width="6.875" style="2" customWidth="1"/>
    <col min="9" max="9" width="7.5" style="2" customWidth="1"/>
    <col min="10" max="10" width="35.1416666666667" style="1" customWidth="1"/>
    <col min="11" max="16384" width="9" style="1"/>
  </cols>
  <sheetData>
    <row r="1" ht="42" customHeight="1" spans="1:10">
      <c r="A1" s="5" t="s">
        <v>0</v>
      </c>
      <c r="B1" s="5"/>
      <c r="C1" s="5"/>
      <c r="D1" s="6"/>
      <c r="E1" s="5"/>
      <c r="F1" s="7"/>
      <c r="G1" s="5"/>
      <c r="H1" s="5"/>
      <c r="I1" s="5"/>
      <c r="J1" s="5"/>
    </row>
    <row r="2" customHeight="1" spans="1:10">
      <c r="A2" s="8" t="s">
        <v>1</v>
      </c>
      <c r="B2" s="9" t="s">
        <v>2</v>
      </c>
      <c r="C2" s="9" t="s">
        <v>3</v>
      </c>
      <c r="D2" s="10" t="s">
        <v>4</v>
      </c>
      <c r="E2" s="9"/>
      <c r="F2" s="11"/>
      <c r="G2" s="9" t="s">
        <v>5</v>
      </c>
      <c r="H2" s="9"/>
      <c r="I2" s="9"/>
      <c r="J2" s="9" t="s">
        <v>6</v>
      </c>
    </row>
    <row r="3" ht="33" customHeight="1" spans="1:10">
      <c r="A3" s="8"/>
      <c r="B3" s="9"/>
      <c r="C3" s="9"/>
      <c r="D3" s="10"/>
      <c r="E3" s="9" t="s">
        <v>7</v>
      </c>
      <c r="F3" s="11" t="s">
        <v>8</v>
      </c>
      <c r="G3" s="9" t="s">
        <v>9</v>
      </c>
      <c r="H3" s="9" t="s">
        <v>10</v>
      </c>
      <c r="I3" s="9" t="s">
        <v>11</v>
      </c>
      <c r="J3" s="8"/>
    </row>
    <row r="4" ht="25" customHeight="1" spans="1:10">
      <c r="A4" s="12" t="s">
        <v>12</v>
      </c>
      <c r="B4" s="13"/>
      <c r="C4" s="14"/>
      <c r="D4" s="15"/>
      <c r="E4" s="14"/>
      <c r="F4" s="16"/>
      <c r="G4" s="14"/>
      <c r="H4" s="14"/>
      <c r="I4" s="14"/>
      <c r="J4" s="13"/>
    </row>
    <row r="5" ht="25" customHeight="1" spans="1:10">
      <c r="A5" s="17">
        <v>1</v>
      </c>
      <c r="B5" s="18" t="s">
        <v>13</v>
      </c>
      <c r="C5" s="17" t="s">
        <v>14</v>
      </c>
      <c r="D5" s="19">
        <f>367.3-31.2</f>
        <v>336.1</v>
      </c>
      <c r="E5" s="17"/>
      <c r="F5" s="20"/>
      <c r="G5" s="17"/>
      <c r="H5" s="17"/>
      <c r="I5" s="17"/>
      <c r="J5" s="18"/>
    </row>
    <row r="6" ht="25" customHeight="1" spans="1:10">
      <c r="A6" s="17">
        <v>2</v>
      </c>
      <c r="B6" s="18" t="s">
        <v>15</v>
      </c>
      <c r="C6" s="17" t="s">
        <v>16</v>
      </c>
      <c r="D6" s="19">
        <f>15+20+3+2+23</f>
        <v>63</v>
      </c>
      <c r="E6" s="17"/>
      <c r="F6" s="20"/>
      <c r="G6" s="17"/>
      <c r="H6" s="17"/>
      <c r="I6" s="17"/>
      <c r="J6" s="18"/>
    </row>
    <row r="7" ht="25" customHeight="1" spans="1:10">
      <c r="A7" s="17">
        <v>3</v>
      </c>
      <c r="B7" s="18" t="s">
        <v>17</v>
      </c>
      <c r="C7" s="17" t="s">
        <v>18</v>
      </c>
      <c r="D7" s="19">
        <v>1</v>
      </c>
      <c r="E7" s="17"/>
      <c r="F7" s="20"/>
      <c r="G7" s="17"/>
      <c r="H7" s="17"/>
      <c r="I7" s="17"/>
      <c r="J7" s="18"/>
    </row>
    <row r="8" ht="25" customHeight="1" spans="1:10">
      <c r="A8" s="17">
        <v>4</v>
      </c>
      <c r="B8" s="18" t="s">
        <v>19</v>
      </c>
      <c r="C8" s="17" t="s">
        <v>14</v>
      </c>
      <c r="D8" s="19">
        <f>116.7-31.2</f>
        <v>85.5</v>
      </c>
      <c r="E8" s="17"/>
      <c r="F8" s="20"/>
      <c r="G8" s="17"/>
      <c r="H8" s="17"/>
      <c r="I8" s="17"/>
      <c r="J8" s="18"/>
    </row>
    <row r="9" ht="25" customHeight="1" spans="1:10">
      <c r="A9" s="17">
        <v>5</v>
      </c>
      <c r="B9" s="18" t="s">
        <v>20</v>
      </c>
      <c r="C9" s="17" t="s">
        <v>21</v>
      </c>
      <c r="D9" s="19">
        <v>38.5</v>
      </c>
      <c r="E9" s="17"/>
      <c r="F9" s="20"/>
      <c r="G9" s="17"/>
      <c r="H9" s="17"/>
      <c r="I9" s="17"/>
      <c r="J9" s="18"/>
    </row>
    <row r="10" ht="25" customHeight="1" spans="1:10">
      <c r="A10" s="17">
        <v>6</v>
      </c>
      <c r="B10" s="18" t="s">
        <v>22</v>
      </c>
      <c r="C10" s="17" t="s">
        <v>18</v>
      </c>
      <c r="D10" s="19">
        <v>1</v>
      </c>
      <c r="E10" s="17"/>
      <c r="F10" s="20"/>
      <c r="G10" s="17"/>
      <c r="H10" s="17"/>
      <c r="I10" s="17"/>
      <c r="J10" s="18"/>
    </row>
    <row r="11" ht="25" customHeight="1" spans="1:10">
      <c r="A11" s="17">
        <v>7</v>
      </c>
      <c r="B11" s="18" t="s">
        <v>23</v>
      </c>
      <c r="C11" s="17" t="s">
        <v>18</v>
      </c>
      <c r="D11" s="19">
        <v>1</v>
      </c>
      <c r="E11" s="17"/>
      <c r="F11" s="20"/>
      <c r="G11" s="17"/>
      <c r="H11" s="17"/>
      <c r="I11" s="17"/>
      <c r="J11" s="18"/>
    </row>
    <row r="12" ht="25" customHeight="1" spans="1:10">
      <c r="A12" s="21"/>
      <c r="B12" s="21" t="s">
        <v>24</v>
      </c>
      <c r="C12" s="22"/>
      <c r="D12" s="23"/>
      <c r="E12" s="22"/>
      <c r="F12" s="24"/>
      <c r="G12" s="22"/>
      <c r="H12" s="22"/>
      <c r="I12" s="22"/>
      <c r="J12" s="21"/>
    </row>
    <row r="13" ht="25" customHeight="1" spans="1:10">
      <c r="A13" s="12" t="s">
        <v>25</v>
      </c>
      <c r="B13" s="13"/>
      <c r="C13" s="14"/>
      <c r="D13" s="15"/>
      <c r="E13" s="14"/>
      <c r="F13" s="16"/>
      <c r="G13" s="14"/>
      <c r="H13" s="14"/>
      <c r="I13" s="14"/>
      <c r="J13" s="13"/>
    </row>
    <row r="14" s="1" customFormat="1" ht="25" customHeight="1" spans="1:10">
      <c r="A14" s="17">
        <v>1</v>
      </c>
      <c r="B14" s="18" t="s">
        <v>26</v>
      </c>
      <c r="C14" s="17" t="s">
        <v>14</v>
      </c>
      <c r="D14" s="19">
        <f>367.3-31.2+116.7-31.2</f>
        <v>421.6</v>
      </c>
      <c r="E14" s="17"/>
      <c r="F14" s="20"/>
      <c r="G14" s="20"/>
      <c r="H14" s="20"/>
      <c r="I14" s="20"/>
      <c r="J14" s="18"/>
    </row>
    <row r="15" s="1" customFormat="1" ht="25" customHeight="1" spans="1:10">
      <c r="A15" s="17">
        <v>2</v>
      </c>
      <c r="B15" s="18" t="s">
        <v>27</v>
      </c>
      <c r="C15" s="17" t="s">
        <v>14</v>
      </c>
      <c r="D15" s="19">
        <f>367.3-31.2+116.7-31.2</f>
        <v>421.6</v>
      </c>
      <c r="E15" s="17"/>
      <c r="F15" s="20"/>
      <c r="G15" s="20"/>
      <c r="H15" s="20"/>
      <c r="I15" s="20"/>
      <c r="J15" s="18"/>
    </row>
    <row r="16" s="1" customFormat="1" ht="25" customHeight="1" spans="1:10">
      <c r="A16" s="17">
        <v>3</v>
      </c>
      <c r="B16" s="18" t="s">
        <v>28</v>
      </c>
      <c r="C16" s="17" t="s">
        <v>16</v>
      </c>
      <c r="D16" s="19">
        <v>46</v>
      </c>
      <c r="E16" s="17"/>
      <c r="F16" s="20"/>
      <c r="G16" s="20"/>
      <c r="H16" s="20"/>
      <c r="I16" s="20"/>
      <c r="J16" s="18"/>
    </row>
    <row r="17" s="1" customFormat="1" ht="25" customHeight="1" spans="1:10">
      <c r="A17" s="17">
        <v>4</v>
      </c>
      <c r="B17" s="18" t="s">
        <v>29</v>
      </c>
      <c r="C17" s="17" t="s">
        <v>16</v>
      </c>
      <c r="D17" s="19">
        <v>15</v>
      </c>
      <c r="E17" s="17"/>
      <c r="F17" s="20"/>
      <c r="G17" s="20"/>
      <c r="H17" s="20"/>
      <c r="I17" s="20"/>
      <c r="J17" s="18"/>
    </row>
    <row r="18" s="1" customFormat="1" ht="25" customHeight="1" spans="1:10">
      <c r="A18" s="17">
        <v>5</v>
      </c>
      <c r="B18" s="18" t="s">
        <v>30</v>
      </c>
      <c r="C18" s="17" t="s">
        <v>16</v>
      </c>
      <c r="D18" s="19">
        <v>2</v>
      </c>
      <c r="E18" s="17"/>
      <c r="F18" s="20"/>
      <c r="G18" s="20"/>
      <c r="H18" s="20"/>
      <c r="I18" s="20"/>
      <c r="J18" s="18"/>
    </row>
    <row r="19" s="1" customFormat="1" ht="25" customHeight="1" spans="1:10">
      <c r="A19" s="17">
        <v>6</v>
      </c>
      <c r="B19" s="18" t="s">
        <v>31</v>
      </c>
      <c r="C19" s="17" t="s">
        <v>32</v>
      </c>
      <c r="D19" s="19">
        <v>21</v>
      </c>
      <c r="E19" s="17"/>
      <c r="F19" s="20"/>
      <c r="G19" s="20"/>
      <c r="H19" s="20"/>
      <c r="I19" s="20"/>
      <c r="J19" s="18"/>
    </row>
    <row r="20" s="1" customFormat="1" ht="25" customHeight="1" spans="1:10">
      <c r="A20" s="17">
        <v>7</v>
      </c>
      <c r="B20" s="18" t="s">
        <v>33</v>
      </c>
      <c r="C20" s="17" t="s">
        <v>21</v>
      </c>
      <c r="D20" s="19">
        <v>500</v>
      </c>
      <c r="E20" s="17"/>
      <c r="F20" s="20"/>
      <c r="G20" s="17"/>
      <c r="H20" s="17"/>
      <c r="I20" s="17"/>
      <c r="J20" s="18" t="s">
        <v>34</v>
      </c>
    </row>
    <row r="21" s="1" customFormat="1" ht="25" customHeight="1" spans="1:10">
      <c r="A21" s="17">
        <v>8</v>
      </c>
      <c r="B21" s="18" t="s">
        <v>35</v>
      </c>
      <c r="C21" s="17" t="s">
        <v>21</v>
      </c>
      <c r="D21" s="19">
        <v>100</v>
      </c>
      <c r="E21" s="17"/>
      <c r="F21" s="20"/>
      <c r="G21" s="17"/>
      <c r="H21" s="17"/>
      <c r="I21" s="17"/>
      <c r="J21" s="18" t="s">
        <v>36</v>
      </c>
    </row>
    <row r="22" s="1" customFormat="1" ht="25" customHeight="1" spans="1:10">
      <c r="A22" s="17"/>
      <c r="B22" s="18" t="s">
        <v>37</v>
      </c>
      <c r="C22" s="17" t="s">
        <v>21</v>
      </c>
      <c r="D22" s="19">
        <v>38.5</v>
      </c>
      <c r="E22" s="17"/>
      <c r="F22" s="20"/>
      <c r="G22" s="17"/>
      <c r="H22" s="17"/>
      <c r="I22" s="17"/>
      <c r="J22" s="18"/>
    </row>
    <row r="23" s="1" customFormat="1" ht="25" customHeight="1" spans="1:10">
      <c r="A23" s="17">
        <v>9</v>
      </c>
      <c r="B23" s="18" t="s">
        <v>38</v>
      </c>
      <c r="C23" s="17" t="s">
        <v>18</v>
      </c>
      <c r="D23" s="19">
        <v>1</v>
      </c>
      <c r="E23" s="17"/>
      <c r="F23" s="20"/>
      <c r="G23" s="17"/>
      <c r="H23" s="17"/>
      <c r="I23" s="17"/>
      <c r="J23" s="18"/>
    </row>
    <row r="24" s="1" customFormat="1" ht="25" customHeight="1" spans="1:10">
      <c r="A24" s="17">
        <v>10</v>
      </c>
      <c r="B24" s="18" t="s">
        <v>39</v>
      </c>
      <c r="C24" s="17" t="s">
        <v>18</v>
      </c>
      <c r="D24" s="19">
        <v>1</v>
      </c>
      <c r="E24" s="17"/>
      <c r="F24" s="20"/>
      <c r="G24" s="17"/>
      <c r="H24" s="17"/>
      <c r="I24" s="17"/>
      <c r="J24" s="18"/>
    </row>
    <row r="25" s="1" customFormat="1" ht="25" customHeight="1" spans="1:10">
      <c r="A25" s="21"/>
      <c r="B25" s="21" t="s">
        <v>24</v>
      </c>
      <c r="C25" s="22"/>
      <c r="D25" s="23"/>
      <c r="E25" s="22"/>
      <c r="F25" s="24">
        <f>SUM(F14:F24)</f>
        <v>0</v>
      </c>
      <c r="G25" s="22"/>
      <c r="H25" s="22"/>
      <c r="I25" s="22"/>
      <c r="J25" s="21"/>
    </row>
    <row r="26" ht="25" customHeight="1" spans="1:10">
      <c r="A26" s="12" t="s">
        <v>40</v>
      </c>
      <c r="B26" s="13"/>
      <c r="C26" s="14"/>
      <c r="D26" s="15"/>
      <c r="E26" s="14"/>
      <c r="F26" s="16"/>
      <c r="G26" s="14"/>
      <c r="H26" s="14"/>
      <c r="I26" s="14"/>
      <c r="J26" s="13"/>
    </row>
    <row r="27" ht="25" customHeight="1" spans="1:10">
      <c r="A27" s="17">
        <v>1</v>
      </c>
      <c r="B27" s="25" t="s">
        <v>41</v>
      </c>
      <c r="C27" s="26" t="s">
        <v>42</v>
      </c>
      <c r="D27" s="27">
        <v>2</v>
      </c>
      <c r="E27" s="17"/>
      <c r="F27" s="20"/>
      <c r="G27" s="26"/>
      <c r="H27" s="26"/>
      <c r="I27" s="26"/>
      <c r="J27" s="25"/>
    </row>
    <row r="28" ht="25" customHeight="1" spans="1:10">
      <c r="A28" s="17">
        <v>3</v>
      </c>
      <c r="B28" s="25" t="s">
        <v>43</v>
      </c>
      <c r="C28" s="26" t="s">
        <v>42</v>
      </c>
      <c r="D28" s="27">
        <v>2</v>
      </c>
      <c r="E28" s="17"/>
      <c r="F28" s="20"/>
      <c r="G28" s="26"/>
      <c r="H28" s="26"/>
      <c r="I28" s="26"/>
      <c r="J28" s="25" t="s">
        <v>44</v>
      </c>
    </row>
    <row r="29" ht="25" customHeight="1" spans="1:10">
      <c r="A29" s="17">
        <v>4</v>
      </c>
      <c r="B29" s="25" t="s">
        <v>45</v>
      </c>
      <c r="C29" s="26" t="s">
        <v>18</v>
      </c>
      <c r="D29" s="27">
        <v>1</v>
      </c>
      <c r="E29" s="17"/>
      <c r="F29" s="20"/>
      <c r="G29" s="26"/>
      <c r="H29" s="26"/>
      <c r="I29" s="26"/>
      <c r="J29" s="25"/>
    </row>
    <row r="30" ht="25" customHeight="1" spans="1:10">
      <c r="A30" s="17">
        <v>5</v>
      </c>
      <c r="B30" s="25" t="s">
        <v>46</v>
      </c>
      <c r="C30" s="17" t="s">
        <v>14</v>
      </c>
      <c r="D30" s="19">
        <f>367.3-31.2+116.7-31.2</f>
        <v>421.6</v>
      </c>
      <c r="E30" s="17"/>
      <c r="F30" s="20"/>
      <c r="G30" s="26"/>
      <c r="H30" s="26"/>
      <c r="I30" s="26"/>
      <c r="J30" s="25"/>
    </row>
    <row r="31" ht="25" customHeight="1" spans="1:10">
      <c r="A31" s="17">
        <v>6</v>
      </c>
      <c r="B31" s="25" t="s">
        <v>47</v>
      </c>
      <c r="C31" s="17" t="s">
        <v>14</v>
      </c>
      <c r="D31" s="19">
        <f>367.3-31.2+116.7-31.2</f>
        <v>421.6</v>
      </c>
      <c r="E31" s="17"/>
      <c r="F31" s="20"/>
      <c r="G31" s="26"/>
      <c r="H31" s="26"/>
      <c r="I31" s="26"/>
      <c r="J31" s="25"/>
    </row>
    <row r="32" ht="25" customHeight="1" spans="1:10">
      <c r="A32" s="21"/>
      <c r="B32" s="21" t="s">
        <v>24</v>
      </c>
      <c r="C32" s="22"/>
      <c r="D32" s="23"/>
      <c r="E32" s="22"/>
      <c r="F32" s="24"/>
      <c r="G32" s="22"/>
      <c r="H32" s="22"/>
      <c r="I32" s="22"/>
      <c r="J32" s="21"/>
    </row>
    <row r="33" ht="25" customHeight="1" spans="1:10">
      <c r="A33" s="21"/>
      <c r="B33" s="21" t="s">
        <v>48</v>
      </c>
      <c r="C33" s="22"/>
      <c r="D33" s="23"/>
      <c r="E33" s="22"/>
      <c r="F33" s="24"/>
      <c r="G33" s="22"/>
      <c r="H33" s="22"/>
      <c r="I33" s="22"/>
      <c r="J33" s="21"/>
    </row>
    <row r="34" ht="25" customHeight="1" spans="1:10">
      <c r="A34" s="28"/>
      <c r="B34" s="29" t="s">
        <v>49</v>
      </c>
      <c r="C34" s="30"/>
      <c r="D34" s="31">
        <v>0.05</v>
      </c>
      <c r="E34" s="30"/>
      <c r="F34" s="32"/>
      <c r="G34" s="30"/>
      <c r="H34" s="30"/>
      <c r="I34" s="30"/>
      <c r="J34" s="28"/>
    </row>
    <row r="35" ht="25" customHeight="1" spans="1:10">
      <c r="A35" s="28"/>
      <c r="B35" s="29" t="s">
        <v>48</v>
      </c>
      <c r="C35" s="30"/>
      <c r="D35" s="31"/>
      <c r="E35" s="30"/>
      <c r="F35" s="32"/>
      <c r="G35" s="30"/>
      <c r="H35" s="30"/>
      <c r="I35" s="30"/>
      <c r="J35" s="28"/>
    </row>
    <row r="36" ht="25" customHeight="1" spans="1:10">
      <c r="A36" s="28"/>
      <c r="B36" s="29" t="s">
        <v>50</v>
      </c>
      <c r="C36" s="30"/>
      <c r="D36" s="31">
        <v>0.09</v>
      </c>
      <c r="E36" s="30"/>
      <c r="F36" s="32"/>
      <c r="G36" s="30"/>
      <c r="H36" s="30"/>
      <c r="I36" s="30"/>
      <c r="J36" s="28"/>
    </row>
    <row r="37" ht="25" customHeight="1" spans="1:10">
      <c r="A37" s="28"/>
      <c r="B37" s="29" t="s">
        <v>48</v>
      </c>
      <c r="C37" s="30"/>
      <c r="D37" s="33"/>
      <c r="E37" s="30"/>
      <c r="F37" s="34"/>
      <c r="G37" s="30"/>
      <c r="H37" s="30"/>
      <c r="I37" s="30"/>
      <c r="J37" s="28"/>
    </row>
    <row r="38" ht="19.5" customHeight="1"/>
  </sheetData>
  <autoFilter xmlns:etc="http://www.wps.cn/officeDocument/2017/etCustomData" ref="A1:J37" etc:filterBottomFollowUsedRange="0">
    <extLst/>
  </autoFilter>
  <mergeCells count="11">
    <mergeCell ref="A1:J1"/>
    <mergeCell ref="E2:F2"/>
    <mergeCell ref="G2:I2"/>
    <mergeCell ref="A4:J4"/>
    <mergeCell ref="A13:J13"/>
    <mergeCell ref="A26:J26"/>
    <mergeCell ref="A2:A3"/>
    <mergeCell ref="B2:B3"/>
    <mergeCell ref="C2:C3"/>
    <mergeCell ref="D2:D3"/>
    <mergeCell ref="J2:J3"/>
  </mergeCells>
  <pageMargins left="0.75" right="0.75" top="1" bottom="1" header="0.5" footer="0.5"/>
  <pageSetup paperSize="9" fitToWidth="0" orientation="landscape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装修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王运钰</cp:lastModifiedBy>
  <dcterms:created xsi:type="dcterms:W3CDTF">2023-08-15T12:24:00Z</dcterms:created>
  <dcterms:modified xsi:type="dcterms:W3CDTF">2026-05-25T06:23:45Z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D95332198B3A4F3B943E78209C931E57_13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